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6605" windowHeight="9435"/>
  </bookViews>
  <sheets>
    <sheet name="Циолковского 5" sheetId="1" r:id="rId1"/>
  </sheets>
  <externalReferences>
    <externalReference r:id="rId2"/>
  </externalReferences>
  <definedNames>
    <definedName name="Z_6E36EA37_049E_4FAE_B719_2847CD16F858_.wvu.Cols" localSheetId="0" hidden="1">'Циолковского 5'!#REF!,'Циолковского 5'!#REF!</definedName>
    <definedName name="Z_6E36EA37_049E_4FAE_B719_2847CD16F858_.wvu.Rows" localSheetId="0" hidden="1">'Циолковского 5'!$42:$45</definedName>
    <definedName name="Z_73C0D023_21BD_4441_8EFA_957546C15799_.wvu.Cols" localSheetId="0" hidden="1">'Циолковского 5'!#REF!,'Циолковского 5'!#REF!</definedName>
    <definedName name="Z_73C0D023_21BD_4441_8EFA_957546C15799_.wvu.Rows" localSheetId="0" hidden="1">'Циолковского 5'!$42:$45</definedName>
    <definedName name="_xlnm.Print_Area" localSheetId="0">'Циолковского 5'!$A$1:$K$60</definedName>
  </definedNames>
  <calcPr calcId="145621"/>
</workbook>
</file>

<file path=xl/calcChain.xml><?xml version="1.0" encoding="utf-8"?>
<calcChain xmlns="http://schemas.openxmlformats.org/spreadsheetml/2006/main">
  <c r="E15" i="1" l="1"/>
  <c r="F15" i="1"/>
  <c r="G15" i="1"/>
  <c r="F9" i="1"/>
  <c r="G9" i="1"/>
  <c r="E9" i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<sst xmlns="http://schemas.openxmlformats.org/spreadsheetml/2006/main" count="62" uniqueCount="53">
  <si>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</si>
  <si>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</si>
  <si>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</si>
  <si>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</si>
  <si>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</si>
  <si>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</si>
  <si>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</si>
  <si>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</si>
  <si>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</si>
  <si>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</si>
  <si>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</si>
  <si>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</si>
  <si>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</si>
  <si>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</si>
  <si>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</si>
  <si>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</si>
  <si>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</si>
  <si>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</si>
  <si>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</si>
  <si>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</si>
  <si>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</si>
  <si>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</si>
  <si>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</si>
  <si>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</si>
  <si>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</si>
  <si>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</si>
  <si>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</si>
  <si>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</si>
  <si>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</si>
  <si>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</si>
  <si>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</si>
  <si>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</si>
  <si>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</si>
  <si>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</si>
  <si>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</si>
  <si>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</si>
  <si>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</si>
  <si>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</si>
  <si>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Циолковского 5</t>
  </si>
  <si>
    <t>в управлении с 01.09.2010г</t>
  </si>
  <si>
    <t>задолженность с нарастающим итогом с - 01.09.2010г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</si>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</sst>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" fontId="10" fillId="0" borderId="4" xfId="0" applyNumberFormat="1" applyFont="1" applyBorder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>
        <row r="176">
          <cell r="FT176">
            <v>0</v>
          </cell>
        </row>
      </sheetData>
      <sheetData sheetId="1"/>
      <sheetData sheetId="2">
        <row r="176">
          <cell r="W176">
            <v>57758.69985630989</v>
          </cell>
          <cell r="X176">
            <v>11543.516855907783</v>
          </cell>
          <cell r="Y176">
            <v>25473.762899999998</v>
          </cell>
          <cell r="AA176">
            <v>2550</v>
          </cell>
          <cell r="AI176">
            <v>0</v>
          </cell>
          <cell r="AK176">
            <v>0</v>
          </cell>
          <cell r="AL176">
            <v>0</v>
          </cell>
          <cell r="AM176">
            <v>1755.1200000000001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X176">
            <v>188821.59206808437</v>
          </cell>
          <cell r="BB176">
            <v>0</v>
          </cell>
          <cell r="BC176">
            <v>759.94879999999989</v>
          </cell>
          <cell r="BD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CN176">
            <v>5001.0299637202052</v>
          </cell>
          <cell r="CO176">
            <v>1028.4795879521007</v>
          </cell>
          <cell r="CP176">
            <v>0</v>
          </cell>
          <cell r="DE176">
            <v>4590.4054654994698</v>
          </cell>
          <cell r="DS176">
            <v>47094.021439790056</v>
          </cell>
          <cell r="DT176">
            <v>9612.1176225765375</v>
          </cell>
          <cell r="DU176">
            <v>15673.762100000002</v>
          </cell>
          <cell r="DW176">
            <v>0</v>
          </cell>
          <cell r="DX176">
            <v>0</v>
          </cell>
          <cell r="DY176">
            <v>0</v>
          </cell>
          <cell r="EC176">
            <v>0</v>
          </cell>
          <cell r="EL176">
            <v>44959.197713259804</v>
          </cell>
          <cell r="EU176">
            <v>32871.201700493853</v>
          </cell>
          <cell r="EV176">
            <v>8068.6326765755275</v>
          </cell>
          <cell r="EW176">
            <v>136.29240000000001</v>
          </cell>
          <cell r="FH176">
            <v>26324.57447424456</v>
          </cell>
          <cell r="FM176">
            <v>16466.804269713994</v>
          </cell>
          <cell r="FN176">
            <v>4955.7821939046471</v>
          </cell>
          <cell r="FO176">
            <v>1.2410916043802166E-13</v>
          </cell>
          <cell r="FU176">
            <v>13043.25891876499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zoomScaleNormal="100" workbookViewId="0">
      <selection activeCell="E16" sqref="E1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8.85546875" style="1" customWidth="1"/>
    <col min="9" max="16384" width="9.140625" style="1"/>
  </cols>
  <sheetData>
    <row r="1" spans="1:7" ht="18" customHeight="1" x14ac:dyDescent="0.2">
      <c r="A1" s="67" t="s">
        <v>43</v>
      </c>
      <c r="B1" s="67"/>
      <c r="C1" s="67"/>
      <c r="D1" s="67"/>
      <c r="E1" s="67"/>
      <c r="F1" s="67"/>
      <c r="G1" s="68"/>
    </row>
    <row r="2" spans="1:7" ht="21" customHeight="1" x14ac:dyDescent="0.2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">
      <c r="A5" s="71" t="s">
        <v>3</v>
      </c>
      <c r="B5" s="72"/>
      <c r="C5" s="72"/>
      <c r="D5" s="72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2" t="s">
        <v>5</v>
      </c>
      <c r="B8" s="83"/>
      <c r="C8" s="83"/>
      <c r="D8" s="84"/>
      <c r="E8" s="15" t="s">
        <v>6</v>
      </c>
      <c r="F8" s="15" t="s">
        <v>7</v>
      </c>
      <c r="G8" s="16" t="s">
        <v>40</v>
      </c>
    </row>
    <row r="9" spans="1:7" ht="15.75" x14ac:dyDescent="0.25">
      <c r="A9" s="85" t="s">
        <v>8</v>
      </c>
      <c r="B9" s="86"/>
      <c r="C9" s="86"/>
      <c r="D9" s="87"/>
      <c r="E9" s="17">
        <f>SUM(E10:E14)</f>
        <v>896633.84</v>
      </c>
      <c r="F9" s="17">
        <f t="shared" ref="F9:G9" si="0">SUM(F10:F14)</f>
        <v>810256.99999999988</v>
      </c>
      <c r="G9" s="17">
        <f t="shared" si="0"/>
        <v>423924.25000000006</v>
      </c>
    </row>
    <row r="10" spans="1:7" ht="13.15" customHeight="1" x14ac:dyDescent="0.25">
      <c r="A10" s="73" t="s">
        <v>9</v>
      </c>
      <c r="B10" s="74"/>
      <c r="C10" s="74"/>
      <c r="D10" s="75"/>
      <c r="E10" s="18">
        <v>566924.65</v>
      </c>
      <c r="F10" s="18">
        <v>519036.15999999997</v>
      </c>
      <c r="G10" s="19">
        <v>300114.57</v>
      </c>
    </row>
    <row r="11" spans="1:7" ht="14.45" customHeight="1" x14ac:dyDescent="0.25">
      <c r="A11" s="73" t="s">
        <v>10</v>
      </c>
      <c r="B11" s="74"/>
      <c r="C11" s="74"/>
      <c r="D11" s="75"/>
      <c r="E11" s="18"/>
      <c r="F11" s="18"/>
      <c r="G11" s="19"/>
    </row>
    <row r="12" spans="1:7" ht="13.9" customHeight="1" x14ac:dyDescent="0.25">
      <c r="A12" s="73" t="s">
        <v>11</v>
      </c>
      <c r="B12" s="74"/>
      <c r="C12" s="74"/>
      <c r="D12" s="75"/>
      <c r="E12" s="18">
        <v>58823.24</v>
      </c>
      <c r="F12" s="18">
        <v>50839.38</v>
      </c>
      <c r="G12" s="19">
        <v>16025.21</v>
      </c>
    </row>
    <row r="13" spans="1:7" ht="13.5" customHeight="1" x14ac:dyDescent="0.25">
      <c r="A13" s="73" t="s">
        <v>12</v>
      </c>
      <c r="B13" s="74"/>
      <c r="C13" s="74"/>
      <c r="D13" s="75"/>
      <c r="E13" s="18">
        <v>120570.46</v>
      </c>
      <c r="F13" s="18">
        <v>102677.75</v>
      </c>
      <c r="G13" s="19">
        <v>29544.95</v>
      </c>
    </row>
    <row r="14" spans="1:7" ht="14.45" customHeight="1" x14ac:dyDescent="0.25">
      <c r="A14" s="66" t="s">
        <v>13</v>
      </c>
      <c r="B14" s="66"/>
      <c r="C14" s="66"/>
      <c r="D14" s="66"/>
      <c r="E14" s="18">
        <v>150315.49</v>
      </c>
      <c r="F14" s="18">
        <v>137703.71</v>
      </c>
      <c r="G14" s="19">
        <v>78239.520000000004</v>
      </c>
    </row>
    <row r="15" spans="1:7" ht="15.75" x14ac:dyDescent="0.25">
      <c r="A15" s="76" t="s">
        <v>41</v>
      </c>
      <c r="B15" s="77"/>
      <c r="C15" s="77"/>
      <c r="D15" s="78"/>
      <c r="E15" s="88">
        <f>SUM(E16:E19)</f>
        <v>315423</v>
      </c>
      <c r="F15" s="88">
        <f t="shared" ref="F15:G15" si="1">SUM(F16:F19)</f>
        <v>298854.09999999998</v>
      </c>
      <c r="G15" s="88">
        <f t="shared" si="1"/>
        <v>152995.19</v>
      </c>
    </row>
    <row r="16" spans="1:7" ht="33.6" customHeight="1" x14ac:dyDescent="0.25">
      <c r="A16" s="79" t="s">
        <v>45</v>
      </c>
      <c r="B16" s="80"/>
      <c r="C16" s="80"/>
      <c r="D16" s="81"/>
      <c r="E16" s="18">
        <v>293030.45</v>
      </c>
      <c r="F16" s="18">
        <v>275598.05</v>
      </c>
      <c r="G16" s="19">
        <v>153858.69</v>
      </c>
    </row>
    <row r="17" spans="1:13" ht="15.75" x14ac:dyDescent="0.25">
      <c r="A17" s="66" t="s">
        <v>46</v>
      </c>
      <c r="B17" s="66"/>
      <c r="C17" s="66"/>
      <c r="D17" s="66"/>
      <c r="E17" s="18">
        <v>231.37</v>
      </c>
      <c r="F17" s="18">
        <v>202.14</v>
      </c>
      <c r="G17" s="19">
        <v>29.23</v>
      </c>
    </row>
    <row r="18" spans="1:13" ht="15.75" x14ac:dyDescent="0.25">
      <c r="A18" s="66" t="s">
        <v>47</v>
      </c>
      <c r="B18" s="66"/>
      <c r="C18" s="66"/>
      <c r="D18" s="66"/>
      <c r="E18" s="18"/>
      <c r="F18" s="18"/>
      <c r="G18" s="19"/>
    </row>
    <row r="19" spans="1:13" ht="15.75" x14ac:dyDescent="0.25">
      <c r="A19" s="66" t="s">
        <v>48</v>
      </c>
      <c r="B19" s="66"/>
      <c r="C19" s="66"/>
      <c r="D19" s="66"/>
      <c r="E19" s="18">
        <v>22161.18</v>
      </c>
      <c r="F19" s="18">
        <v>23053.91</v>
      </c>
      <c r="G19" s="19">
        <v>-892.73</v>
      </c>
    </row>
    <row r="20" spans="1:13" ht="15.75" x14ac:dyDescent="0.25">
      <c r="A20" s="65" t="s">
        <v>14</v>
      </c>
      <c r="B20" s="65"/>
      <c r="C20" s="65"/>
      <c r="D20" s="65"/>
      <c r="E20" s="18"/>
      <c r="F20" s="18"/>
      <c r="G20" s="19"/>
    </row>
    <row r="21" spans="1:13" ht="15.75" x14ac:dyDescent="0.25">
      <c r="A21" s="66" t="s">
        <v>15</v>
      </c>
      <c r="B21" s="66"/>
      <c r="C21" s="66"/>
      <c r="D21" s="66"/>
      <c r="E21" s="18">
        <v>2577.96</v>
      </c>
      <c r="F21" s="18">
        <v>2250.96</v>
      </c>
      <c r="G21" s="19">
        <v>2055.2399999999998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36" t="s">
        <v>44</v>
      </c>
      <c r="B24" s="36"/>
      <c r="C24" s="36"/>
      <c r="D24" s="36"/>
      <c r="E24" s="36"/>
      <c r="F24" s="18">
        <v>-336370.23659999989</v>
      </c>
      <c r="G24" s="20"/>
    </row>
    <row r="25" spans="1:13" ht="15.75" customHeight="1" x14ac:dyDescent="0.2">
      <c r="A25" s="59" t="s">
        <v>30</v>
      </c>
      <c r="B25" s="60"/>
      <c r="C25" s="60"/>
      <c r="D25" s="60"/>
      <c r="E25" s="61"/>
      <c r="F25" s="55">
        <f>SUM(F27:F31)</f>
        <v>286147.57168030203</v>
      </c>
    </row>
    <row r="26" spans="1:13" ht="28.5" customHeight="1" x14ac:dyDescent="0.2">
      <c r="A26" s="62"/>
      <c r="B26" s="63"/>
      <c r="C26" s="63"/>
      <c r="D26" s="63"/>
      <c r="E26" s="64"/>
      <c r="F26" s="56"/>
    </row>
    <row r="27" spans="1:13" ht="15.75" hidden="1" x14ac:dyDescent="0.25">
      <c r="A27" s="44" t="s">
        <v>16</v>
      </c>
      <c r="B27" s="39"/>
      <c r="C27" s="39"/>
      <c r="D27" s="39"/>
      <c r="E27" s="40"/>
      <c r="F27" s="26">
        <f>'[1]свод за год'!W176</f>
        <v>57758.69985630989</v>
      </c>
      <c r="M27" s="33"/>
    </row>
    <row r="28" spans="1:13" ht="15.75" hidden="1" x14ac:dyDescent="0.25">
      <c r="A28" s="44" t="s">
        <v>31</v>
      </c>
      <c r="B28" s="39"/>
      <c r="C28" s="39"/>
      <c r="D28" s="39"/>
      <c r="E28" s="40"/>
      <c r="F28" s="26">
        <f>'[1]свод за год'!X176</f>
        <v>11543.516855907783</v>
      </c>
    </row>
    <row r="29" spans="1:13" ht="15.75" hidden="1" x14ac:dyDescent="0.25">
      <c r="A29" s="44" t="s">
        <v>18</v>
      </c>
      <c r="B29" s="39"/>
      <c r="C29" s="39"/>
      <c r="D29" s="39"/>
      <c r="E29" s="40"/>
      <c r="F29" s="26">
        <f>'[1]свод за год'!Y176</f>
        <v>25473.762899999998</v>
      </c>
    </row>
    <row r="30" spans="1:13" ht="15.75" hidden="1" x14ac:dyDescent="0.25">
      <c r="A30" s="44" t="s">
        <v>19</v>
      </c>
      <c r="B30" s="39"/>
      <c r="C30" s="39"/>
      <c r="D30" s="39"/>
      <c r="E30" s="40"/>
      <c r="F30" s="26">
        <f>'[1]свод за год'!AA176+'[1]свод за год'!AI176+'[1]свод за год'!AL176+'[1]свод за год'!AO176+'[1]свод за год'!AP176+'[1]свод за год'!AQ176</f>
        <v>2550</v>
      </c>
    </row>
    <row r="31" spans="1:13" ht="36.75" hidden="1" customHeight="1" x14ac:dyDescent="0.25">
      <c r="A31" s="49" t="s">
        <v>32</v>
      </c>
      <c r="B31" s="57"/>
      <c r="C31" s="57"/>
      <c r="D31" s="57"/>
      <c r="E31" s="58"/>
      <c r="F31" s="26">
        <f>'[1]свод за год'!AX176</f>
        <v>188821.59206808437</v>
      </c>
    </row>
    <row r="32" spans="1:13" ht="15.75" customHeight="1" x14ac:dyDescent="0.2">
      <c r="A32" s="59" t="s">
        <v>33</v>
      </c>
      <c r="B32" s="60"/>
      <c r="C32" s="60"/>
      <c r="D32" s="60"/>
      <c r="E32" s="61"/>
      <c r="F32" s="55">
        <f>SUM(F34:F38)+2388</f>
        <v>132102.13389279819</v>
      </c>
    </row>
    <row r="33" spans="1:13" ht="33" customHeight="1" x14ac:dyDescent="0.2">
      <c r="A33" s="62"/>
      <c r="B33" s="63"/>
      <c r="C33" s="63"/>
      <c r="D33" s="63"/>
      <c r="E33" s="64"/>
      <c r="F33" s="56"/>
    </row>
    <row r="34" spans="1:13" ht="15.75" hidden="1" x14ac:dyDescent="0.25">
      <c r="A34" s="52" t="s">
        <v>16</v>
      </c>
      <c r="B34" s="52"/>
      <c r="C34" s="52"/>
      <c r="D34" s="52"/>
      <c r="E34" s="52"/>
      <c r="F34" s="26">
        <f>'[1]свод за год'!CN176+'[1]свод за год'!DS176</f>
        <v>52095.051403510261</v>
      </c>
      <c r="M34" s="33"/>
    </row>
    <row r="35" spans="1:13" ht="15.75" hidden="1" x14ac:dyDescent="0.25">
      <c r="A35" s="52" t="s">
        <v>31</v>
      </c>
      <c r="B35" s="52"/>
      <c r="C35" s="52"/>
      <c r="D35" s="52"/>
      <c r="E35" s="52"/>
      <c r="F35" s="26">
        <f>'[1]свод за год'!CO176+'[1]свод за год'!DT176</f>
        <v>10640.597210528638</v>
      </c>
    </row>
    <row r="36" spans="1:13" ht="15.75" hidden="1" x14ac:dyDescent="0.25">
      <c r="A36" s="52" t="s">
        <v>18</v>
      </c>
      <c r="B36" s="52"/>
      <c r="C36" s="52"/>
      <c r="D36" s="52"/>
      <c r="E36" s="52"/>
      <c r="F36" s="26">
        <f>'[1]свод за год'!CP176+'[1]свод за год'!DU176</f>
        <v>15673.762100000002</v>
      </c>
    </row>
    <row r="37" spans="1:13" ht="15.75" hidden="1" x14ac:dyDescent="0.25">
      <c r="A37" s="52" t="s">
        <v>19</v>
      </c>
      <c r="B37" s="52"/>
      <c r="C37" s="52"/>
      <c r="D37" s="52"/>
      <c r="E37" s="52"/>
      <c r="F37" s="26">
        <f>'[1]свод за год'!AK176+'[1]свод за год'!AM176+'[1]свод за год'!AN176+'[1]свод за год'!BD176+'[1]свод за год'!EC176+'[1]свод за год'!DW176+'[1]свод за год'!DX176+'[1]свод за год'!DY176</f>
        <v>1755.1200000000001</v>
      </c>
    </row>
    <row r="38" spans="1:13" ht="39.75" hidden="1" customHeight="1" x14ac:dyDescent="0.25">
      <c r="A38" s="49" t="s">
        <v>34</v>
      </c>
      <c r="B38" s="50"/>
      <c r="C38" s="50"/>
      <c r="D38" s="50"/>
      <c r="E38" s="51"/>
      <c r="F38" s="26">
        <f>'[1]свод за год'!DE176+'[1]свод за год'!EL176</f>
        <v>49549.603178759273</v>
      </c>
    </row>
    <row r="39" spans="1:13" ht="32.450000000000003" customHeight="1" x14ac:dyDescent="0.25">
      <c r="A39" s="38" t="s">
        <v>35</v>
      </c>
      <c r="B39" s="53"/>
      <c r="C39" s="53"/>
      <c r="D39" s="53"/>
      <c r="E39" s="54"/>
      <c r="F39" s="27">
        <f>SUM(F40:F48)+37905.68</f>
        <v>140532.17543369756</v>
      </c>
    </row>
    <row r="40" spans="1:13" ht="15.75" hidden="1" x14ac:dyDescent="0.25">
      <c r="A40" s="45" t="s">
        <v>20</v>
      </c>
      <c r="B40" s="46"/>
      <c r="C40" s="46"/>
      <c r="D40" s="46"/>
      <c r="E40" s="47"/>
      <c r="F40" s="26">
        <f>'[1]свод за год'!EU176+'[1]свод за год'!FM176</f>
        <v>49338.005970207843</v>
      </c>
      <c r="M40" s="33"/>
    </row>
    <row r="41" spans="1:13" ht="15.75" hidden="1" x14ac:dyDescent="0.25">
      <c r="A41" s="44" t="s">
        <v>31</v>
      </c>
      <c r="B41" s="39"/>
      <c r="C41" s="39"/>
      <c r="D41" s="39"/>
      <c r="E41" s="39"/>
      <c r="F41" s="26">
        <f>'[1]свод за год'!EV176+'[1]свод за год'!FN176</f>
        <v>13024.414870480174</v>
      </c>
    </row>
    <row r="42" spans="1:13" ht="15.6" hidden="1" customHeight="1" x14ac:dyDescent="0.25">
      <c r="A42" s="52" t="s">
        <v>21</v>
      </c>
      <c r="B42" s="52"/>
      <c r="C42" s="52"/>
      <c r="D42" s="52"/>
      <c r="E42" s="44"/>
      <c r="F42" s="26"/>
    </row>
    <row r="43" spans="1:13" ht="15.6" hidden="1" customHeight="1" x14ac:dyDescent="0.25">
      <c r="A43" s="44" t="s">
        <v>17</v>
      </c>
      <c r="B43" s="39"/>
      <c r="C43" s="39"/>
      <c r="D43" s="39"/>
      <c r="E43" s="39"/>
      <c r="F43" s="26"/>
    </row>
    <row r="44" spans="1:13" ht="15.6" hidden="1" customHeight="1" x14ac:dyDescent="0.25">
      <c r="A44" s="52" t="s">
        <v>22</v>
      </c>
      <c r="B44" s="52"/>
      <c r="C44" s="52"/>
      <c r="D44" s="52"/>
      <c r="E44" s="44"/>
      <c r="F44" s="26"/>
    </row>
    <row r="45" spans="1:13" ht="15.6" hidden="1" customHeight="1" x14ac:dyDescent="0.25">
      <c r="A45" s="44" t="s">
        <v>17</v>
      </c>
      <c r="B45" s="39"/>
      <c r="C45" s="39"/>
      <c r="D45" s="39"/>
      <c r="E45" s="39"/>
      <c r="F45" s="26"/>
    </row>
    <row r="46" spans="1:13" ht="15.75" hidden="1" x14ac:dyDescent="0.25">
      <c r="A46" s="52" t="s">
        <v>18</v>
      </c>
      <c r="B46" s="52"/>
      <c r="C46" s="52"/>
      <c r="D46" s="52"/>
      <c r="E46" s="44"/>
      <c r="F46" s="26">
        <f>'[1]свод за год'!EW176+'[1]свод за год'!FO176</f>
        <v>136.29240000000013</v>
      </c>
    </row>
    <row r="47" spans="1:13" ht="15.75" hidden="1" x14ac:dyDescent="0.25">
      <c r="A47" s="44" t="s">
        <v>19</v>
      </c>
      <c r="B47" s="39"/>
      <c r="C47" s="39"/>
      <c r="D47" s="39"/>
      <c r="E47" s="39"/>
      <c r="F47" s="26">
        <f>'[1]свод за год'!BB176+'[1]свод за год'!BC176+'[1]свод за год'!BN176+'[1]свод за год'!BO176+'[1]свод за год'!BP176+'[1]свод за год'!BQ176+'[1]янв-окт'!FT176</f>
        <v>759.94879999999989</v>
      </c>
    </row>
    <row r="48" spans="1:13" ht="43.5" hidden="1" customHeight="1" x14ac:dyDescent="0.25">
      <c r="A48" s="49" t="s">
        <v>36</v>
      </c>
      <c r="B48" s="50"/>
      <c r="C48" s="50"/>
      <c r="D48" s="50"/>
      <c r="E48" s="51"/>
      <c r="F48" s="26">
        <f>'[1]свод за год'!FH176+'[1]свод за год'!FU176</f>
        <v>39367.833393009554</v>
      </c>
    </row>
    <row r="49" spans="1:12" ht="15.6" hidden="1" customHeight="1" x14ac:dyDescent="0.25">
      <c r="A49" s="38" t="s">
        <v>37</v>
      </c>
      <c r="B49" s="39"/>
      <c r="C49" s="39"/>
      <c r="D49" s="39"/>
      <c r="E49" s="40"/>
      <c r="F49" s="34"/>
    </row>
    <row r="50" spans="1:12" ht="15.75" x14ac:dyDescent="0.25">
      <c r="A50" s="41" t="s">
        <v>49</v>
      </c>
      <c r="B50" s="42"/>
      <c r="C50" s="42"/>
      <c r="D50" s="42"/>
      <c r="E50" s="43"/>
      <c r="F50" s="27">
        <f>F25+F32+F39+F49</f>
        <v>558781.88100679778</v>
      </c>
    </row>
    <row r="51" spans="1:12" ht="15.75" x14ac:dyDescent="0.25">
      <c r="A51" s="32" t="s">
        <v>50</v>
      </c>
      <c r="B51" s="31"/>
      <c r="C51" s="31"/>
      <c r="D51" s="31"/>
      <c r="E51" s="31"/>
      <c r="F51" s="27">
        <f>F52+F53+F54</f>
        <v>55970.25</v>
      </c>
    </row>
    <row r="52" spans="1:12" ht="15.75" x14ac:dyDescent="0.25">
      <c r="A52" s="44" t="s">
        <v>23</v>
      </c>
      <c r="B52" s="39"/>
      <c r="C52" s="39"/>
      <c r="D52" s="39"/>
      <c r="E52" s="39"/>
      <c r="F52" s="26">
        <v>31745.98</v>
      </c>
    </row>
    <row r="53" spans="1:12" ht="15.75" x14ac:dyDescent="0.25">
      <c r="A53" s="44" t="s">
        <v>24</v>
      </c>
      <c r="B53" s="39"/>
      <c r="C53" s="39"/>
      <c r="D53" s="39"/>
      <c r="E53" s="39"/>
      <c r="F53" s="26">
        <v>24224.27</v>
      </c>
    </row>
    <row r="54" spans="1:12" ht="18" hidden="1" customHeight="1" x14ac:dyDescent="0.25">
      <c r="A54" s="45" t="s">
        <v>25</v>
      </c>
      <c r="B54" s="46"/>
      <c r="C54" s="46"/>
      <c r="D54" s="46"/>
      <c r="E54" s="47"/>
      <c r="F54" s="26">
        <v>0</v>
      </c>
    </row>
    <row r="55" spans="1:12" ht="15.75" x14ac:dyDescent="0.25">
      <c r="A55" s="48" t="s">
        <v>51</v>
      </c>
      <c r="B55" s="48"/>
      <c r="C55" s="48"/>
      <c r="D55" s="48"/>
      <c r="E55" s="48"/>
      <c r="F55" s="27">
        <f>F50+F51</f>
        <v>614752.13100679778</v>
      </c>
      <c r="L55" s="20"/>
    </row>
    <row r="56" spans="1:12" ht="15.75" x14ac:dyDescent="0.25">
      <c r="A56" s="36" t="s">
        <v>26</v>
      </c>
      <c r="B56" s="36"/>
      <c r="C56" s="36"/>
      <c r="D56" s="36"/>
      <c r="E56" s="36"/>
      <c r="F56" s="28">
        <f>E16</f>
        <v>293030.45</v>
      </c>
    </row>
    <row r="57" spans="1:12" ht="15.75" x14ac:dyDescent="0.25">
      <c r="A57" s="36" t="s">
        <v>27</v>
      </c>
      <c r="B57" s="36"/>
      <c r="C57" s="36"/>
      <c r="D57" s="36"/>
      <c r="E57" s="36"/>
      <c r="F57" s="27">
        <f>F16</f>
        <v>275598.05</v>
      </c>
      <c r="H57" s="29"/>
    </row>
    <row r="58" spans="1:12" ht="15.75" x14ac:dyDescent="0.25">
      <c r="A58" s="37" t="s">
        <v>28</v>
      </c>
      <c r="B58" s="37"/>
      <c r="C58" s="37"/>
      <c r="D58" s="37"/>
      <c r="E58" s="37"/>
      <c r="F58" s="27">
        <f>F24+F56-F55</f>
        <v>-658091.91760679765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Циолковского 5</vt:lpstr>
      <vt:lpstr>'Циолковского 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2016-04-06T12:40:03Z</cp:lastPrinted>
  <dcterms:created xsi:type="dcterms:W3CDTF">2013-05-24T09:13:10Z</dcterms:created>
  <dcterms:modified xsi:type="dcterms:W3CDTF">2018-03-30T11:26:53Z</dcterms:modified>
</cp:coreProperties>
</file>